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0" i="7"/>
  <c r="F26" l="1"/>
  <c r="F25" l="1"/>
  <c r="F22"/>
  <c r="F17"/>
  <c r="D39"/>
  <c r="D19"/>
  <c r="D18"/>
  <c r="D4"/>
  <c r="F42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D38" l="1"/>
  <c r="D44" s="1"/>
  <c r="C19"/>
  <c r="C18"/>
  <c r="C39"/>
  <c r="F40"/>
  <c r="F43"/>
  <c r="F6"/>
  <c r="F7"/>
  <c r="F9"/>
  <c r="F10"/>
  <c r="F11"/>
  <c r="F12"/>
  <c r="F13"/>
  <c r="F14"/>
  <c r="F15"/>
  <c r="C4"/>
  <c r="E18" l="1"/>
  <c r="E19"/>
  <c r="E4"/>
  <c r="E39"/>
  <c r="F5"/>
  <c r="F4"/>
  <c r="F18"/>
  <c r="F21" l="1"/>
  <c r="F23"/>
  <c r="F27"/>
  <c r="F28"/>
  <c r="F29"/>
  <c r="F30"/>
  <c r="F32"/>
  <c r="F33"/>
  <c r="F35"/>
  <c r="F36"/>
  <c r="F37"/>
  <c r="F39" l="1"/>
  <c r="C38" l="1"/>
  <c r="C44" s="1"/>
  <c r="F19"/>
  <c r="E38" l="1"/>
  <c r="F38"/>
  <c r="E44"/>
  <c r="F44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<sst xmlns="http://schemas.openxmlformats.org/spreadsheetml/2006/main" count="54" uniqueCount="54">
  <si>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</si>
  <si>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</si>
  <si>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</si>
  <si>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</si>
  <si>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</si>
  <si>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</si>
  <si>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</si>
  <si>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</si>
  <si>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</si>
  <si>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</si>
  <si>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</si>
  <si>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</si>
  <si>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</si>
  <si>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</si>
  <si>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</si>
  <si>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</si>
  <si>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</si>
  <si>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</si>
  <si>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</si>
  <si>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</si>
  <si>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</si>
  <si>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</si>
  <si>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</si>
  <si>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</si>
  <si>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</si>
  <si>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</si>
  <si>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</si>
  <si>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</si>
  <si>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</si>
  <si>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</si>
  <si>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</si>
  <si>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</si>
  <si>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</si>
  <si>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</si>
  <si>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</si>
  <si>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</si>
  <si>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</si>
  <si>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</si>
  <si>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</si>
  <si>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</si>
  <si>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</si>
  <si>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</si>
  <si>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</si>
  <si>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</si>
  <si>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</si>
  <si>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</si>
  <si>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</si>
  <si>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</si>
  <si>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</si>
  <si>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</si>
  <si>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</si>
  <si>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Сравнительный анализ поступления доходов в бюджет города Ставрополя за 8 месяцев 2014-2015 гг. </t>
  </si>
  <si>
    <t>Поступило за 8 месяцев 2014 года</t>
  </si>
  <si>
    <t>Поступило за 8 месяцев 2015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</si>
</sst>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" fontId="1" fillId="0" borderId="2" xfId="0" applyNumberFormat="1" applyFont="1" applyFill="1" applyBorder="1"/>
    <xf numFmtId="1" fontId="5" fillId="0" borderId="2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activeCell="C44" sqref="C44"/>
    </sheetView>
  </sheetViews>
  <sheetFormatPr defaultColWidth="9.140625" defaultRowHeight="12.75"/>
  <cols>
    <col min="1" max="1" width="6.85546875" style="8" customWidth="1"/>
    <col min="2" max="2" width="55.5703125" style="6" customWidth="1"/>
    <col min="3" max="3" width="11" style="9" customWidth="1"/>
    <col min="4" max="4" width="11.2851562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41" t="s">
        <v>51</v>
      </c>
      <c r="B1" s="42"/>
      <c r="C1" s="42"/>
      <c r="D1" s="42"/>
      <c r="E1" s="42"/>
      <c r="F1" s="42"/>
    </row>
    <row r="2" spans="1:221" ht="13.5" thickBot="1">
      <c r="F2" s="9" t="s">
        <v>35</v>
      </c>
    </row>
    <row r="3" spans="1:221" ht="63.75" customHeight="1">
      <c r="A3" s="38" t="s">
        <v>47</v>
      </c>
      <c r="B3" s="37" t="s">
        <v>48</v>
      </c>
      <c r="C3" s="22" t="s">
        <v>52</v>
      </c>
      <c r="D3" s="14" t="s">
        <v>53</v>
      </c>
      <c r="E3" s="15" t="s">
        <v>14</v>
      </c>
      <c r="F3" s="23" t="s">
        <v>46</v>
      </c>
    </row>
    <row r="4" spans="1:221" s="4" customFormat="1">
      <c r="A4" s="18"/>
      <c r="B4" s="12" t="s">
        <v>8</v>
      </c>
      <c r="C4" s="24">
        <f t="shared" ref="C4:D4" si="0">C5+C6+C7+C8+C9+C10+C11+C14+C17</f>
        <v>1570510</v>
      </c>
      <c r="D4" s="24">
        <f t="shared" si="0"/>
        <v>1686554</v>
      </c>
      <c r="E4" s="24">
        <f>D4-C4</f>
        <v>116044</v>
      </c>
      <c r="F4" s="33">
        <f>D4/C4*100</f>
        <v>107.38893735156097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v>855461</v>
      </c>
      <c r="D5" s="25">
        <v>888400</v>
      </c>
      <c r="E5" s="25">
        <f t="shared" ref="E5:E44" si="1">D5-C5</f>
        <v>32939</v>
      </c>
      <c r="F5" s="31">
        <f>D5/C5*100</f>
        <v>103.85043853547971</v>
      </c>
    </row>
    <row r="6" spans="1:221">
      <c r="A6" s="16">
        <v>2</v>
      </c>
      <c r="B6" s="2" t="s">
        <v>36</v>
      </c>
      <c r="C6" s="25">
        <v>11692</v>
      </c>
      <c r="D6" s="25">
        <v>10624</v>
      </c>
      <c r="E6" s="25">
        <f t="shared" si="1"/>
        <v>-1068</v>
      </c>
      <c r="F6" s="31">
        <f t="shared" ref="F6:F17" si="2">D6/C6*100</f>
        <v>90.865549093397192</v>
      </c>
    </row>
    <row r="7" spans="1:221" ht="25.5">
      <c r="A7" s="34">
        <v>3</v>
      </c>
      <c r="B7" s="2" t="s">
        <v>6</v>
      </c>
      <c r="C7" s="25">
        <v>311088</v>
      </c>
      <c r="D7" s="25">
        <v>332143</v>
      </c>
      <c r="E7" s="25">
        <f t="shared" si="1"/>
        <v>21055</v>
      </c>
      <c r="F7" s="31">
        <f t="shared" si="2"/>
        <v>106.76818135061461</v>
      </c>
    </row>
    <row r="8" spans="1:221">
      <c r="A8" s="34">
        <v>4</v>
      </c>
      <c r="B8" s="2" t="s">
        <v>7</v>
      </c>
      <c r="C8" s="25">
        <v>989</v>
      </c>
      <c r="D8" s="25">
        <v>881</v>
      </c>
      <c r="E8" s="25">
        <f t="shared" si="1"/>
        <v>-108</v>
      </c>
      <c r="F8" s="31">
        <f t="shared" si="2"/>
        <v>89.079878665318503</v>
      </c>
    </row>
    <row r="9" spans="1:221" ht="12.75" customHeight="1">
      <c r="A9" s="34">
        <v>5</v>
      </c>
      <c r="B9" s="2" t="s">
        <v>26</v>
      </c>
      <c r="C9" s="25">
        <v>6569</v>
      </c>
      <c r="D9" s="25">
        <v>5500</v>
      </c>
      <c r="E9" s="25">
        <f t="shared" si="1"/>
        <v>-1069</v>
      </c>
      <c r="F9" s="31">
        <f t="shared" si="2"/>
        <v>83.726594611051908</v>
      </c>
    </row>
    <row r="10" spans="1:221">
      <c r="A10" s="34">
        <v>6</v>
      </c>
      <c r="B10" s="2" t="s">
        <v>1</v>
      </c>
      <c r="C10" s="25">
        <v>38582</v>
      </c>
      <c r="D10" s="25">
        <v>50568</v>
      </c>
      <c r="E10" s="25">
        <f t="shared" si="1"/>
        <v>11986</v>
      </c>
      <c r="F10" s="31">
        <f t="shared" si="2"/>
        <v>131.06630034731222</v>
      </c>
    </row>
    <row r="11" spans="1:221">
      <c r="A11" s="50">
        <v>7</v>
      </c>
      <c r="B11" s="2" t="s">
        <v>18</v>
      </c>
      <c r="C11" s="25">
        <v>294274</v>
      </c>
      <c r="D11" s="25">
        <v>347959</v>
      </c>
      <c r="E11" s="25">
        <f t="shared" si="1"/>
        <v>53685</v>
      </c>
      <c r="F11" s="31">
        <f t="shared" si="2"/>
        <v>118.24320191386259</v>
      </c>
    </row>
    <row r="12" spans="1:221" s="11" customFormat="1">
      <c r="A12" s="53"/>
      <c r="B12" s="20" t="s">
        <v>39</v>
      </c>
      <c r="C12" s="26">
        <v>50735</v>
      </c>
      <c r="D12" s="27">
        <v>35230</v>
      </c>
      <c r="E12" s="26">
        <f t="shared" si="1"/>
        <v>-15505</v>
      </c>
      <c r="F12" s="31">
        <f t="shared" si="2"/>
        <v>69.439243126047117</v>
      </c>
    </row>
    <row r="13" spans="1:221" s="11" customFormat="1">
      <c r="A13" s="54"/>
      <c r="B13" s="20" t="s">
        <v>40</v>
      </c>
      <c r="C13" s="26">
        <v>243539</v>
      </c>
      <c r="D13" s="27">
        <v>312729</v>
      </c>
      <c r="E13" s="26">
        <f t="shared" si="1"/>
        <v>69190</v>
      </c>
      <c r="F13" s="31">
        <f t="shared" si="2"/>
        <v>128.41023408981724</v>
      </c>
    </row>
    <row r="14" spans="1:221">
      <c r="A14" s="50">
        <v>8</v>
      </c>
      <c r="B14" s="2" t="s">
        <v>19</v>
      </c>
      <c r="C14" s="25">
        <v>51938</v>
      </c>
      <c r="D14" s="25">
        <v>50475</v>
      </c>
      <c r="E14" s="25">
        <f t="shared" si="1"/>
        <v>-1463</v>
      </c>
      <c r="F14" s="31">
        <f t="shared" si="2"/>
        <v>97.183179945319424</v>
      </c>
    </row>
    <row r="15" spans="1:221">
      <c r="A15" s="51"/>
      <c r="B15" s="20" t="s">
        <v>32</v>
      </c>
      <c r="C15" s="27">
        <v>51824</v>
      </c>
      <c r="D15" s="27">
        <v>50438</v>
      </c>
      <c r="E15" s="27">
        <f t="shared" si="1"/>
        <v>-1386</v>
      </c>
      <c r="F15" s="31">
        <f t="shared" si="2"/>
        <v>97.325563445507868</v>
      </c>
    </row>
    <row r="16" spans="1:221">
      <c r="A16" s="52"/>
      <c r="B16" s="20" t="s">
        <v>33</v>
      </c>
      <c r="C16" s="27">
        <v>114</v>
      </c>
      <c r="D16" s="27">
        <v>37</v>
      </c>
      <c r="E16" s="27">
        <f t="shared" si="1"/>
        <v>-77</v>
      </c>
      <c r="F16" s="31">
        <f t="shared" si="2"/>
        <v>32.456140350877192</v>
      </c>
    </row>
    <row r="17" spans="1:221" ht="25.5">
      <c r="A17" s="34">
        <v>9</v>
      </c>
      <c r="B17" s="2" t="s">
        <v>22</v>
      </c>
      <c r="C17" s="25">
        <v>-83</v>
      </c>
      <c r="D17" s="25">
        <v>4</v>
      </c>
      <c r="E17" s="25">
        <f t="shared" si="1"/>
        <v>87</v>
      </c>
      <c r="F17" s="31">
        <f t="shared" si="2"/>
        <v>-4.8192771084337354</v>
      </c>
    </row>
    <row r="18" spans="1:221" s="4" customFormat="1">
      <c r="A18" s="19"/>
      <c r="B18" s="7" t="s">
        <v>9</v>
      </c>
      <c r="C18" s="28">
        <f>C20+C21+C22+C23+C24+C25+C27+C30+C31+C32+C33+C34+C35+C37</f>
        <v>563207</v>
      </c>
      <c r="D18" s="28">
        <f>D20+D21+D22+D23+D24+D25+D27+D30+D31+D32+D33+D34+D35+D37</f>
        <v>521064</v>
      </c>
      <c r="E18" s="28">
        <f t="shared" si="1"/>
        <v>-42143</v>
      </c>
      <c r="F18" s="30">
        <f>D18/C18*100</f>
        <v>92.517316013472836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25</v>
      </c>
      <c r="C19" s="28">
        <f>C20+C21+C22+C23+C24+C25+C27+C30+C32+C33+C34+C35+C37</f>
        <v>559579</v>
      </c>
      <c r="D19" s="28">
        <f>D20+D21+D22+D23+D24+D25+D27+D30+D32+D33+D34+D35+D37</f>
        <v>517904</v>
      </c>
      <c r="E19" s="28">
        <f t="shared" si="1"/>
        <v>-41675</v>
      </c>
      <c r="F19" s="30">
        <f>D19/C19*100</f>
        <v>92.552436742622575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4">
        <v>10</v>
      </c>
      <c r="B20" s="2" t="s">
        <v>12</v>
      </c>
      <c r="C20" s="25">
        <v>1746</v>
      </c>
      <c r="D20" s="39">
        <v>1859</v>
      </c>
      <c r="E20" s="25">
        <f t="shared" si="1"/>
        <v>113</v>
      </c>
      <c r="F20" s="31">
        <f>D20/C20*100</f>
        <v>106.47193585337915</v>
      </c>
    </row>
    <row r="21" spans="1:221" ht="66" customHeight="1">
      <c r="A21" s="34">
        <v>11</v>
      </c>
      <c r="B21" s="2" t="s">
        <v>41</v>
      </c>
      <c r="C21" s="25">
        <v>279912</v>
      </c>
      <c r="D21" s="39">
        <v>245265</v>
      </c>
      <c r="E21" s="25">
        <f t="shared" si="1"/>
        <v>-34647</v>
      </c>
      <c r="F21" s="31">
        <f t="shared" ref="F21:F37" si="3">D21/C21*100</f>
        <v>87.622181256966485</v>
      </c>
    </row>
    <row r="22" spans="1:221" ht="68.45" customHeight="1">
      <c r="A22" s="17" t="s">
        <v>28</v>
      </c>
      <c r="B22" s="3" t="s">
        <v>23</v>
      </c>
      <c r="C22" s="25">
        <v>12469</v>
      </c>
      <c r="D22" s="39">
        <v>8287</v>
      </c>
      <c r="E22" s="25">
        <f t="shared" si="1"/>
        <v>-4182</v>
      </c>
      <c r="F22" s="31">
        <f t="shared" si="3"/>
        <v>66.460822840644795</v>
      </c>
    </row>
    <row r="23" spans="1:221" ht="51.6" customHeight="1">
      <c r="A23" s="35">
        <v>13</v>
      </c>
      <c r="B23" s="2" t="s">
        <v>42</v>
      </c>
      <c r="C23" s="25">
        <v>32080</v>
      </c>
      <c r="D23" s="39">
        <v>36737</v>
      </c>
      <c r="E23" s="25">
        <f t="shared" si="1"/>
        <v>4657</v>
      </c>
      <c r="F23" s="31">
        <f t="shared" si="3"/>
        <v>114.51683291770574</v>
      </c>
    </row>
    <row r="24" spans="1:221" ht="25.5">
      <c r="A24" s="34">
        <v>14</v>
      </c>
      <c r="B24" s="2" t="s">
        <v>37</v>
      </c>
      <c r="C24" s="25">
        <v>0</v>
      </c>
      <c r="D24" s="39">
        <v>175</v>
      </c>
      <c r="E24" s="25">
        <f t="shared" si="1"/>
        <v>175</v>
      </c>
      <c r="F24" s="31"/>
    </row>
    <row r="25" spans="1:221" ht="40.9" customHeight="1">
      <c r="A25" s="50">
        <v>15</v>
      </c>
      <c r="B25" s="2" t="s">
        <v>13</v>
      </c>
      <c r="C25" s="25">
        <v>16029</v>
      </c>
      <c r="D25" s="39">
        <v>6791</v>
      </c>
      <c r="E25" s="25">
        <f t="shared" si="1"/>
        <v>-9238</v>
      </c>
      <c r="F25" s="31">
        <f t="shared" si="3"/>
        <v>42.366959885208061</v>
      </c>
    </row>
    <row r="26" spans="1:221">
      <c r="A26" s="54"/>
      <c r="B26" s="21" t="s">
        <v>29</v>
      </c>
      <c r="C26" s="27">
        <v>13308</v>
      </c>
      <c r="D26" s="40">
        <v>4640</v>
      </c>
      <c r="E26" s="27">
        <f t="shared" si="1"/>
        <v>-8668</v>
      </c>
      <c r="F26" s="31">
        <f t="shared" si="3"/>
        <v>34.866245867147583</v>
      </c>
    </row>
    <row r="27" spans="1:221" ht="25.5" customHeight="1">
      <c r="A27" s="50">
        <v>16</v>
      </c>
      <c r="B27" s="2" t="s">
        <v>24</v>
      </c>
      <c r="C27" s="25">
        <v>6936</v>
      </c>
      <c r="D27" s="39">
        <v>2922</v>
      </c>
      <c r="E27" s="25">
        <f t="shared" si="1"/>
        <v>-4014</v>
      </c>
      <c r="F27" s="31">
        <f t="shared" si="3"/>
        <v>42.128027681660903</v>
      </c>
    </row>
    <row r="28" spans="1:221" ht="13.5" customHeight="1">
      <c r="A28" s="51"/>
      <c r="B28" s="20" t="s">
        <v>30</v>
      </c>
      <c r="C28" s="27">
        <v>5593</v>
      </c>
      <c r="D28" s="40">
        <v>1660</v>
      </c>
      <c r="E28" s="27">
        <f t="shared" si="1"/>
        <v>-3933</v>
      </c>
      <c r="F28" s="36">
        <f t="shared" si="3"/>
        <v>29.679957089218668</v>
      </c>
    </row>
    <row r="29" spans="1:221" ht="12.75" customHeight="1">
      <c r="A29" s="52"/>
      <c r="B29" s="20" t="s">
        <v>31</v>
      </c>
      <c r="C29" s="27">
        <v>1344</v>
      </c>
      <c r="D29" s="40">
        <v>1262</v>
      </c>
      <c r="E29" s="27">
        <f t="shared" si="1"/>
        <v>-82</v>
      </c>
      <c r="F29" s="36">
        <f t="shared" si="3"/>
        <v>93.898809523809518</v>
      </c>
    </row>
    <row r="30" spans="1:221" ht="15" customHeight="1">
      <c r="A30" s="34">
        <v>17</v>
      </c>
      <c r="B30" s="2" t="s">
        <v>27</v>
      </c>
      <c r="C30" s="25">
        <v>6486</v>
      </c>
      <c r="D30" s="39">
        <v>7971</v>
      </c>
      <c r="E30" s="25">
        <f t="shared" si="1"/>
        <v>1485</v>
      </c>
      <c r="F30" s="31">
        <f t="shared" si="3"/>
        <v>122.89546716003701</v>
      </c>
    </row>
    <row r="31" spans="1:221" ht="25.5">
      <c r="A31" s="34">
        <v>18</v>
      </c>
      <c r="B31" s="2" t="s">
        <v>17</v>
      </c>
      <c r="C31" s="25">
        <v>3628</v>
      </c>
      <c r="D31" s="39">
        <v>3160</v>
      </c>
      <c r="E31" s="25">
        <f t="shared" si="1"/>
        <v>-468</v>
      </c>
      <c r="F31" s="31">
        <f t="shared" si="3"/>
        <v>87.100330760749728</v>
      </c>
    </row>
    <row r="32" spans="1:221" ht="65.45" customHeight="1">
      <c r="A32" s="34">
        <v>19</v>
      </c>
      <c r="B32" s="2" t="s">
        <v>38</v>
      </c>
      <c r="C32" s="25">
        <v>79299</v>
      </c>
      <c r="D32" s="39">
        <v>33711</v>
      </c>
      <c r="E32" s="25">
        <f t="shared" si="1"/>
        <v>-45588</v>
      </c>
      <c r="F32" s="31">
        <f t="shared" si="3"/>
        <v>42.511254870805431</v>
      </c>
    </row>
    <row r="33" spans="1:221" ht="26.25" customHeight="1">
      <c r="A33" s="34">
        <v>20</v>
      </c>
      <c r="B33" s="2" t="s">
        <v>49</v>
      </c>
      <c r="C33" s="25">
        <v>60110</v>
      </c>
      <c r="D33" s="39">
        <v>106815</v>
      </c>
      <c r="E33" s="25">
        <f t="shared" si="1"/>
        <v>46705</v>
      </c>
      <c r="F33" s="31">
        <f t="shared" si="3"/>
        <v>177.69921810014972</v>
      </c>
    </row>
    <row r="34" spans="1:221">
      <c r="A34" s="34">
        <v>21</v>
      </c>
      <c r="B34" s="2" t="s">
        <v>2</v>
      </c>
      <c r="C34" s="25">
        <v>3169</v>
      </c>
      <c r="D34" s="39">
        <v>2080</v>
      </c>
      <c r="E34" s="25">
        <f t="shared" si="1"/>
        <v>-1089</v>
      </c>
      <c r="F34" s="31"/>
    </row>
    <row r="35" spans="1:221" ht="15" customHeight="1">
      <c r="A35" s="50">
        <v>22</v>
      </c>
      <c r="B35" s="2" t="s">
        <v>20</v>
      </c>
      <c r="C35" s="25">
        <v>58538</v>
      </c>
      <c r="D35" s="39">
        <v>55092</v>
      </c>
      <c r="E35" s="25">
        <f t="shared" si="1"/>
        <v>-3446</v>
      </c>
      <c r="F35" s="31">
        <f t="shared" si="3"/>
        <v>94.113225597048071</v>
      </c>
    </row>
    <row r="36" spans="1:221" ht="24.75" customHeight="1">
      <c r="A36" s="51"/>
      <c r="B36" s="20" t="s">
        <v>43</v>
      </c>
      <c r="C36" s="27">
        <v>259</v>
      </c>
      <c r="D36" s="39">
        <v>1253</v>
      </c>
      <c r="E36" s="27">
        <f t="shared" si="1"/>
        <v>994</v>
      </c>
      <c r="F36" s="36">
        <f t="shared" si="3"/>
        <v>483.78378378378375</v>
      </c>
    </row>
    <row r="37" spans="1:221" ht="15" customHeight="1">
      <c r="A37" s="34">
        <v>23</v>
      </c>
      <c r="B37" s="2" t="s">
        <v>3</v>
      </c>
      <c r="C37" s="25">
        <v>2805</v>
      </c>
      <c r="D37" s="39">
        <v>10199</v>
      </c>
      <c r="E37" s="25">
        <f t="shared" si="1"/>
        <v>7394</v>
      </c>
      <c r="F37" s="31">
        <f t="shared" si="3"/>
        <v>363.60071301247774</v>
      </c>
    </row>
    <row r="38" spans="1:221" s="4" customFormat="1">
      <c r="A38" s="55" t="s">
        <v>50</v>
      </c>
      <c r="B38" s="56"/>
      <c r="C38" s="28">
        <f>C4+C18</f>
        <v>2133717</v>
      </c>
      <c r="D38" s="28">
        <f>D4+D18</f>
        <v>2207618</v>
      </c>
      <c r="E38" s="28">
        <f t="shared" si="1"/>
        <v>73901</v>
      </c>
      <c r="F38" s="30">
        <f>D38/C38*100</f>
        <v>103.46348648860182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10" customFormat="1">
      <c r="A39" s="46">
        <v>24</v>
      </c>
      <c r="B39" s="13" t="s">
        <v>4</v>
      </c>
      <c r="C39" s="28">
        <f>C40+C41+C42+C43</f>
        <v>2294958</v>
      </c>
      <c r="D39" s="28">
        <f>D40+D41+D42+D43</f>
        <v>2563987</v>
      </c>
      <c r="E39" s="28">
        <f t="shared" si="1"/>
        <v>269029</v>
      </c>
      <c r="F39" s="30">
        <f>D39/C39*100</f>
        <v>111.72261104560519</v>
      </c>
    </row>
    <row r="40" spans="1:221" ht="24.75" customHeight="1">
      <c r="A40" s="46"/>
      <c r="B40" s="2" t="s">
        <v>16</v>
      </c>
      <c r="C40" s="25">
        <v>2322862</v>
      </c>
      <c r="D40" s="25">
        <v>2579730</v>
      </c>
      <c r="E40" s="25">
        <f t="shared" si="1"/>
        <v>256868</v>
      </c>
      <c r="F40" s="31">
        <f t="shared" ref="F40:F44" si="4">D40/C40*100</f>
        <v>111.05825485973769</v>
      </c>
    </row>
    <row r="41" spans="1:221" ht="15" customHeight="1">
      <c r="A41" s="46"/>
      <c r="B41" s="5" t="s">
        <v>15</v>
      </c>
      <c r="C41" s="25">
        <v>0</v>
      </c>
      <c r="D41" s="25">
        <v>0</v>
      </c>
      <c r="E41" s="25">
        <f t="shared" si="1"/>
        <v>0</v>
      </c>
      <c r="F41" s="31"/>
    </row>
    <row r="42" spans="1:221" ht="38.450000000000003" customHeight="1">
      <c r="A42" s="46"/>
      <c r="B42" s="5" t="s">
        <v>34</v>
      </c>
      <c r="C42" s="25">
        <v>17</v>
      </c>
      <c r="D42" s="25">
        <v>0</v>
      </c>
      <c r="E42" s="25">
        <f t="shared" si="1"/>
        <v>-17</v>
      </c>
      <c r="F42" s="31">
        <f t="shared" si="4"/>
        <v>0</v>
      </c>
    </row>
    <row r="43" spans="1:221" ht="25.5">
      <c r="A43" s="47"/>
      <c r="B43" s="2" t="s">
        <v>10</v>
      </c>
      <c r="C43" s="25">
        <v>-27921</v>
      </c>
      <c r="D43" s="25">
        <v>-15743</v>
      </c>
      <c r="E43" s="25">
        <f t="shared" si="1"/>
        <v>12178</v>
      </c>
      <c r="F43" s="31">
        <f t="shared" si="4"/>
        <v>56.384083664625194</v>
      </c>
    </row>
    <row r="44" spans="1:221" s="10" customFormat="1" ht="13.5" thickBot="1">
      <c r="A44" s="48" t="s">
        <v>5</v>
      </c>
      <c r="B44" s="49"/>
      <c r="C44" s="29">
        <f>C38+C39</f>
        <v>4428675</v>
      </c>
      <c r="D44" s="29">
        <f>D38+D39</f>
        <v>4771605</v>
      </c>
      <c r="E44" s="29">
        <f t="shared" si="1"/>
        <v>342930</v>
      </c>
      <c r="F44" s="32">
        <f t="shared" si="4"/>
        <v>107.74339954952667</v>
      </c>
    </row>
    <row r="45" spans="1:221" ht="14.25" customHeight="1">
      <c r="B45" s="1"/>
    </row>
    <row r="46" spans="1:221">
      <c r="A46" s="45" t="s">
        <v>44</v>
      </c>
      <c r="B46" s="44"/>
    </row>
    <row r="47" spans="1:221">
      <c r="A47" s="45" t="s">
        <v>45</v>
      </c>
      <c r="B47" s="44"/>
    </row>
    <row r="48" spans="1:221" ht="12.75" customHeight="1">
      <c r="A48" s="45" t="s">
        <v>21</v>
      </c>
      <c r="B48" s="44"/>
      <c r="C48"/>
      <c r="D48"/>
      <c r="E48" s="43" t="s">
        <v>11</v>
      </c>
      <c r="F48" s="44"/>
    </row>
  </sheetData>
  <mergeCells count="13">
    <mergeCell ref="A1:F1"/>
    <mergeCell ref="E48:F48"/>
    <mergeCell ref="A46:B46"/>
    <mergeCell ref="A47:B47"/>
    <mergeCell ref="A48:B48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2015-09-08T06:29:24Z</cp:lastPrinted>
  <dcterms:created xsi:type="dcterms:W3CDTF">2002-11-26T08:28:37Z</dcterms:created>
  <dcterms:modified xsi:type="dcterms:W3CDTF">2015-09-08T06:29:39Z</dcterms:modified>
</cp:coreProperties>
</file>